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5'!$A$1:$J$28</definedName>
  </definedNames>
  <calcPr calcId="144525"/>
</workbook>
</file>

<file path=xl/calcChain.xml><?xml version="1.0" encoding="utf-8"?>
<calcChain xmlns="http://schemas.openxmlformats.org/spreadsheetml/2006/main">
  <c r="E26" i="1" l="1"/>
  <c r="G20" i="1" l="1"/>
  <c r="I20" i="1"/>
</calcChain>
</file>

<file path=xl/sharedStrings.xml><?xml version="1.0" encoding="utf-8"?>
<sst xmlns="http://schemas.openxmlformats.org/spreadsheetml/2006/main" count="57" uniqueCount="35">
  <si>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</si>
  <si>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</si>
  <si>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</si>
  <si>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</si>
  <si>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</si>
  <si>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</si>
  <si>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</si>
  <si>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</si>
  <si>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</si>
  <si>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</si>
  <si>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</si>
  <si>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</si>
  <si>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</si>
  <si>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</si>
  <si>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</si>
  <si>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</si>
  <si>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</si>
  <si>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</si>
  <si>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</si>
  <si>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</si>
  <si>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</si>
  <si>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</si>
  <si>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2017 год и на плановый период 2018 и 2019 годов </t>
  </si>
  <si>
    <t xml:space="preserve">Приложение 4 </t>
  </si>
  <si>
    <t>2020 год</t>
  </si>
  <si>
    <t>39 0 00 00000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</si>
  <si>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2018 год и на плановый период 2019 и 2020 годов"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</si>
  <si>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 на 2018-2020 годы"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</si>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</sst>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view="pageBreakPreview" zoomScale="90" zoomScaleNormal="90" zoomScaleSheetLayoutView="90" workbookViewId="0">
      <selection activeCell="F9" sqref="F9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0" t="s">
        <v>23</v>
      </c>
      <c r="I1" s="30"/>
      <c r="J1" s="30"/>
    </row>
    <row r="2" spans="2:10" ht="61.5" customHeight="1" x14ac:dyDescent="0.3">
      <c r="C2" s="31" t="s">
        <v>6</v>
      </c>
      <c r="D2" s="31"/>
      <c r="E2" s="31"/>
      <c r="F2" s="31"/>
      <c r="G2" s="41" t="s">
        <v>26</v>
      </c>
      <c r="H2" s="41"/>
      <c r="I2" s="41"/>
      <c r="J2" s="41"/>
    </row>
    <row r="3" spans="2:10" x14ac:dyDescent="0.3">
      <c r="E3" s="32" t="s">
        <v>6</v>
      </c>
      <c r="F3" s="32"/>
      <c r="G3" t="s">
        <v>34</v>
      </c>
      <c r="I3" s="32"/>
      <c r="J3" s="32"/>
    </row>
    <row r="4" spans="2:10" ht="69" customHeight="1" x14ac:dyDescent="0.3">
      <c r="B4" s="40" t="s">
        <v>22</v>
      </c>
      <c r="C4" s="40"/>
      <c r="D4" s="40"/>
      <c r="E4" s="40"/>
      <c r="F4" s="40"/>
      <c r="G4" s="40"/>
      <c r="H4" s="40"/>
      <c r="I4" s="40"/>
      <c r="J4" s="40"/>
    </row>
    <row r="6" spans="2:10" x14ac:dyDescent="0.3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3">
      <c r="B7" s="37"/>
      <c r="C7" s="37"/>
      <c r="D7" s="37"/>
      <c r="E7" s="39" t="s">
        <v>18</v>
      </c>
      <c r="F7" s="39"/>
      <c r="G7" s="39" t="s">
        <v>19</v>
      </c>
      <c r="H7" s="39"/>
      <c r="I7" s="39" t="s">
        <v>24</v>
      </c>
      <c r="J7" s="39"/>
    </row>
    <row r="8" spans="2:10" ht="57" customHeight="1" x14ac:dyDescent="0.3">
      <c r="B8" s="38"/>
      <c r="C8" s="38"/>
      <c r="D8" s="38"/>
      <c r="E8" s="4" t="s">
        <v>3</v>
      </c>
      <c r="F8" s="5" t="s">
        <v>20</v>
      </c>
      <c r="G8" s="4" t="s">
        <v>3</v>
      </c>
      <c r="H8" s="5" t="s">
        <v>20</v>
      </c>
      <c r="I8" s="4" t="s">
        <v>3</v>
      </c>
      <c r="J8" s="5" t="s">
        <v>20</v>
      </c>
    </row>
    <row r="9" spans="2:10" ht="76.2" customHeight="1" x14ac:dyDescent="0.3">
      <c r="B9" s="22" t="s">
        <v>27</v>
      </c>
      <c r="C9" s="23" t="s">
        <v>25</v>
      </c>
      <c r="D9" s="20"/>
      <c r="E9" s="21">
        <v>1575</v>
      </c>
      <c r="F9" s="21">
        <v>486.8</v>
      </c>
      <c r="G9" s="21">
        <v>1057.9000000000001</v>
      </c>
      <c r="H9" s="21"/>
      <c r="I9" s="21">
        <v>1048.0999999999999</v>
      </c>
      <c r="J9" s="21"/>
    </row>
    <row r="10" spans="2:10" ht="45" customHeight="1" x14ac:dyDescent="0.3">
      <c r="B10" s="8" t="s">
        <v>10</v>
      </c>
      <c r="C10" s="24" t="s">
        <v>25</v>
      </c>
      <c r="D10" s="24">
        <v>120</v>
      </c>
      <c r="E10" s="6">
        <v>1278</v>
      </c>
      <c r="F10" s="25">
        <v>283.10000000000002</v>
      </c>
      <c r="G10" s="6">
        <v>1029.7</v>
      </c>
      <c r="H10" s="25"/>
      <c r="I10" s="6">
        <v>1019.9</v>
      </c>
      <c r="J10" s="25"/>
    </row>
    <row r="11" spans="2:10" ht="52.2" customHeight="1" x14ac:dyDescent="0.3">
      <c r="B11" s="3" t="s">
        <v>5</v>
      </c>
      <c r="C11" s="24" t="s">
        <v>25</v>
      </c>
      <c r="D11" s="24">
        <v>240</v>
      </c>
      <c r="E11" s="6">
        <v>172.2</v>
      </c>
      <c r="F11" s="25">
        <v>172.2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25</v>
      </c>
      <c r="D12" s="24">
        <v>540</v>
      </c>
      <c r="E12" s="6">
        <v>59.4</v>
      </c>
      <c r="F12" s="25"/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25</v>
      </c>
      <c r="D13" s="24">
        <v>850</v>
      </c>
      <c r="E13" s="6">
        <v>65.400000000000006</v>
      </c>
      <c r="F13" s="25">
        <v>31.5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28</v>
      </c>
      <c r="C14" s="21" t="s">
        <v>31</v>
      </c>
      <c r="D14" s="21"/>
      <c r="E14" s="14">
        <v>645.6</v>
      </c>
      <c r="F14" s="13"/>
      <c r="G14" s="15">
        <v>646</v>
      </c>
      <c r="H14" s="16"/>
      <c r="I14" s="15">
        <v>646</v>
      </c>
      <c r="J14" s="16"/>
    </row>
    <row r="15" spans="2:10" ht="46.8" x14ac:dyDescent="0.3">
      <c r="B15" s="3" t="s">
        <v>5</v>
      </c>
      <c r="C15" s="6" t="s">
        <v>31</v>
      </c>
      <c r="D15" s="6">
        <v>240</v>
      </c>
      <c r="E15" s="10">
        <v>645.6</v>
      </c>
      <c r="F15" s="7"/>
      <c r="G15" s="11">
        <v>646</v>
      </c>
      <c r="H15" s="1"/>
      <c r="I15" s="11">
        <v>646</v>
      </c>
      <c r="J15" s="1"/>
    </row>
    <row r="16" spans="2:10" ht="79.5" customHeight="1" x14ac:dyDescent="0.3">
      <c r="B16" s="27" t="s">
        <v>29</v>
      </c>
      <c r="C16" s="21" t="s">
        <v>32</v>
      </c>
      <c r="D16" s="21"/>
      <c r="E16" s="14">
        <v>573.5</v>
      </c>
      <c r="F16" s="13">
        <v>366.9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32</v>
      </c>
      <c r="D17" s="6">
        <v>240</v>
      </c>
      <c r="E17" s="10">
        <v>573.5</v>
      </c>
      <c r="F17" s="7">
        <v>366.9</v>
      </c>
      <c r="G17" s="11"/>
      <c r="H17" s="1"/>
      <c r="I17" s="11"/>
      <c r="J17" s="1"/>
    </row>
    <row r="18" spans="2:10" ht="68.400000000000006" customHeight="1" x14ac:dyDescent="0.3">
      <c r="B18" s="26" t="s">
        <v>30</v>
      </c>
      <c r="C18" s="21" t="s">
        <v>33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33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x14ac:dyDescent="0.3">
      <c r="B20" s="13" t="s">
        <v>8</v>
      </c>
      <c r="C20" s="9" t="s">
        <v>9</v>
      </c>
      <c r="D20" s="9"/>
      <c r="E20" s="14">
        <v>1053.5</v>
      </c>
      <c r="F20" s="14">
        <v>546</v>
      </c>
      <c r="G20" s="14">
        <f>SUM(G22:G25)</f>
        <v>487.4</v>
      </c>
      <c r="H20" s="14"/>
      <c r="I20" s="14">
        <f>SUM(I22:I25)</f>
        <v>487.4</v>
      </c>
      <c r="J20" s="14"/>
    </row>
    <row r="21" spans="2:10" ht="46.8" x14ac:dyDescent="0.3">
      <c r="B21" s="3" t="s">
        <v>5</v>
      </c>
      <c r="C21" s="6">
        <v>9900000000</v>
      </c>
      <c r="D21" s="6">
        <v>240</v>
      </c>
      <c r="E21" s="10">
        <v>166.8</v>
      </c>
      <c r="F21" s="10">
        <v>166.8</v>
      </c>
      <c r="G21" s="14"/>
      <c r="H21" s="14"/>
      <c r="I21" s="14"/>
      <c r="J21" s="14"/>
    </row>
    <row r="22" spans="2:10" ht="15.6" x14ac:dyDescent="0.3">
      <c r="B22" s="8" t="s">
        <v>15</v>
      </c>
      <c r="C22" s="6" t="s">
        <v>9</v>
      </c>
      <c r="D22" s="2">
        <v>540</v>
      </c>
      <c r="E22" s="1">
        <v>487.5</v>
      </c>
      <c r="F22" s="1"/>
      <c r="G22" s="1">
        <v>487.4</v>
      </c>
      <c r="H22" s="1"/>
      <c r="I22" s="11">
        <v>487.4</v>
      </c>
      <c r="J22" s="1"/>
    </row>
    <row r="23" spans="2:10" ht="46.8" x14ac:dyDescent="0.3">
      <c r="B23" s="8" t="s">
        <v>21</v>
      </c>
      <c r="C23" s="6" t="s">
        <v>9</v>
      </c>
      <c r="D23" s="2">
        <v>630</v>
      </c>
      <c r="E23" s="1">
        <v>47.2</v>
      </c>
      <c r="F23" s="1">
        <v>47.2</v>
      </c>
      <c r="G23" s="1"/>
      <c r="H23" s="1"/>
      <c r="I23" s="12"/>
      <c r="J23" s="1"/>
    </row>
    <row r="24" spans="2:10" ht="62.4" x14ac:dyDescent="0.3">
      <c r="B24" s="3" t="s">
        <v>16</v>
      </c>
      <c r="C24" s="6" t="s">
        <v>9</v>
      </c>
      <c r="D24" s="2">
        <v>810</v>
      </c>
      <c r="E24" s="11">
        <v>332</v>
      </c>
      <c r="F24" s="11">
        <v>332</v>
      </c>
      <c r="G24" s="1"/>
      <c r="H24" s="1"/>
      <c r="I24" s="1"/>
      <c r="J24" s="1"/>
    </row>
    <row r="25" spans="2:10" ht="15.6" x14ac:dyDescent="0.3">
      <c r="B25" s="8" t="s">
        <v>11</v>
      </c>
      <c r="C25" s="6" t="s">
        <v>9</v>
      </c>
      <c r="D25" s="2">
        <v>870</v>
      </c>
      <c r="E25" s="11">
        <v>20</v>
      </c>
      <c r="F25" s="1"/>
      <c r="G25" s="11"/>
      <c r="H25" s="1"/>
      <c r="I25" s="11"/>
      <c r="J25" s="1"/>
    </row>
    <row r="26" spans="2:10" ht="15.6" x14ac:dyDescent="0.3">
      <c r="B26" s="17" t="s">
        <v>12</v>
      </c>
      <c r="C26" s="16"/>
      <c r="D26" s="18"/>
      <c r="E26" s="15">
        <f>E20+E18+E16+E14+E13+E12+E11+E10</f>
        <v>3857.6</v>
      </c>
      <c r="F26" s="19">
        <v>1409.7</v>
      </c>
      <c r="G26" s="19">
        <v>2191.3000000000002</v>
      </c>
      <c r="H26" s="19"/>
      <c r="I26" s="19">
        <v>2181.5</v>
      </c>
      <c r="J26" s="19"/>
    </row>
    <row r="27" spans="2:10" ht="15.6" x14ac:dyDescent="0.3">
      <c r="B27" s="8" t="s">
        <v>13</v>
      </c>
      <c r="C27" s="1"/>
      <c r="D27" s="2" t="s">
        <v>17</v>
      </c>
      <c r="E27" s="11"/>
      <c r="F27" s="1"/>
      <c r="G27" s="1">
        <v>56.2</v>
      </c>
      <c r="H27" s="1"/>
      <c r="I27" s="11">
        <v>114.8</v>
      </c>
      <c r="J27" s="1"/>
    </row>
    <row r="28" spans="2:10" ht="31.2" x14ac:dyDescent="0.3">
      <c r="B28" s="17" t="s">
        <v>14</v>
      </c>
      <c r="C28" s="16"/>
      <c r="D28" s="29"/>
      <c r="E28" s="15">
        <v>3857.6</v>
      </c>
      <c r="F28" s="15">
        <v>1409.7</v>
      </c>
      <c r="G28" s="15">
        <v>2247.5</v>
      </c>
      <c r="H28" s="16"/>
      <c r="I28" s="15">
        <v>2296.3000000000002</v>
      </c>
      <c r="J28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2018-04-13T07:38:03Z</dcterms:modified>
</cp:coreProperties>
</file>